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5002F725-0EA1-46E0-BBC3-8F8E5C1B5462}"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alcChain>
</file>

<file path=xl/sharedStrings.xml><?xml version="1.0" encoding="utf-8"?>
<sst xmlns="http://schemas.openxmlformats.org/spreadsheetml/2006/main" count="111" uniqueCount="99">
  <si>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</si>
  <si>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</si>
  <si>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</si>
  <si>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</si>
  <si>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</si>
  <si>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</si>
  <si>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</si>
  <si>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</si>
  <si>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</si>
  <si>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</si>
  <si>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</si>
  <si>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</si>
  <si>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</si>
  <si>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</si>
  <si>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</si>
  <si>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</si>
  <si>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</si>
  <si>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</si>
  <si>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COVID-19 vaccine hesitancy among first-generation immigrants living in Sweden.</t>
  </si>
  <si>
    <t>Svallfors, Signe; Larsson, Elin C; Puranen, Bi; Ekström, Anna Mia</t>
  </si>
  <si>
    <t>European Journal of Public Health</t>
  </si>
  <si>
    <t>10.1093/eurpub/ckad073</t>
  </si>
  <si>
    <t>Oxford University Press / USA</t>
  </si>
  <si>
    <t>Article</t>
  </si>
  <si>
    <t>IMMIGRANTS; COVID-19 vaccines; SOCIAL values; SOCIAL norms; RESEARCH methodology; MULTIVARIATE analysis; PUBLIC health; SURVEYS; SEX distribution; VACCINE hesitancy; DESCRIPTIVE statistics; RESEARCH funding; SOCIODEMOGRAPHIC factors; ENVIRONMENTAL exposure; EDUCATIONAL attainment; TRUST; SOMALIA; SYRIA; SWEDEN; Health and Welfare Funds</t>
  </si>
  <si>
    <t>Background In many countries, immigrants face higher risks of contracting and dying from COVID-19 compared with the native-born population. Moreover, their COVID-19 vaccination uptake tends to be lower. This study aimed to investigate COVID-19 vaccine hesitancy in relation to sociodemographic characteristics, COVID-19-related exposures and social values, norms and perceptions among first-generation immigrants in Sweden. Vaccine hesitancy is an important public health issue to ensure protection against vaccine-preventable mortality and morbidity. Methods Nation-wide representative data were collected by the Migrant World Values Survey. Descriptive and multinomial multivariate analyses were performed to analyze vaccine hesitancy among 2612 men and women aged ≥16 years. Results One-quarter of the respondents expressed some degree of vaccine hesitancy; 5% said they would definitely not vaccinate, 7% probably not, 4% did not know and 7% did not want to answer. Young age, arriving to Sweden during the large migration wave in 2015, Eastern European origin, female gender, lower education and low trust in authorities, and less perceived benefits of vaccination were all significant determinants of vaccine hesitancy. Conclusions The results underscore the importance of trust in healthcare providers and government authorities. Additionally, the importance of providing adequate and targeted information about vaccination to groups who face the largest barriers to care, enabling informed decision-making about the benefits and risks of vaccination in relation to health risks. Given these health risks, it is crucial that government agencies and the health sector address the multiple social dimensions that shape the low vaccine uptake and, in turn, health equity. [ABSTRACT FROM AUTHOR] Copyright of European Journal of Public Health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</si>
  <si>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http://ezlibrary.technion.ac.il/login?url=https://search.ebscohost.com/login.aspx?direct=true&amp;db=a9h&amp;AN=169792650&amp;site=ehost-live&amp;scope=site</t>
  </si>
  <si>
    <t>Eastern European student workers in Britain: an account.</t>
  </si>
  <si>
    <t>Hsiao-Hung Pai</t>
  </si>
  <si>
    <t>Feminist Review</t>
  </si>
  <si>
    <t>10.1057/palgrave.fr.9400270</t>
  </si>
  <si>
    <t>Sage Publications Inc.</t>
  </si>
  <si>
    <t>WOMEN employees; EXPLOITATION of humans; EMPLOYEE recruitment; YOUNG women; ECONOMIC conditions of women; UNITED Kingdom; Human Resources Consulting Services; Administration of Human Resource Programs (except Education, Public Health, and Veterans' Affairs Programs); LATVIAN economy, 1991-; LITHUANIAN economy, 1991-</t>
  </si>
  <si>
    <t>The article reports on the situation of student workers from Latvia and Lithuania who come to Great Britain for summer work on farms and in factories. Low wages and high unemployment in Eastern Europe make a summer of work in Britain seem like an attractive option, and is for some the only way to pay tuition, but unscrupulous employment agencies make life difficult for these workers. The article profiles a young woman from Latvia who was promised work by a well-known employment agency only to have the agency close its doors after taking her registration fee. Many workers go to Britain in spite of incidents like these and are stuck with the very low-paying jobs, exploitative management, and poor living conditions they were trying to avoid at home.</t>
  </si>
  <si>
    <t>http://ezlibrary.technion.ac.il/login?url=https://search.ebscohost.com/login.aspx?direct=true&amp;db=a9h&amp;AN=21053014&amp;site=ehost-live&amp;scope=site</t>
  </si>
  <si>
    <t>From Sponge Cake to Hamentashen: Jewish identity in a Jewish settlement house, 1885-1952.</t>
  </si>
  <si>
    <t>Rose, Elizabeth</t>
  </si>
  <si>
    <t>Journal of American Ethnic History</t>
  </si>
  <si>
    <t>University of Illinois Press</t>
  </si>
  <si>
    <t>JEWISH identity; SOCIAL settlements</t>
  </si>
  <si>
    <t>Explores the evolution of Jewish identity within a Jewish settlement house. Expression of Jewish identity at neighborhood center; Young Women's Union as an Americanizing agency for Jewish immigrants; Differences between the settlement workers and East European clients on religious observance; Continuation of power gain by immigrants within the city's Jewish establishment.</t>
  </si>
  <si>
    <t>http://ezlibrary.technion.ac.il/login?url=https://search.ebscohost.com/login.aspx?direct=true&amp;db=a9h&amp;AN=9412123217&amp;site=ehost-live&amp;scope=site</t>
  </si>
  <si>
    <t>Marginalized (non)citizens: migrant youth political engagement, volunteering and performative citizenship in the context of Brexit.</t>
  </si>
  <si>
    <t>Sime, Daniela; Behrens, Silvia</t>
  </si>
  <si>
    <t>Ethnic &amp; Racial Studies</t>
  </si>
  <si>
    <t>10.1080/01419870.2022.2142061</t>
  </si>
  <si>
    <t>Taylor &amp; Francis Ltd</t>
  </si>
  <si>
    <t>YOUTH in politics; POLITICAL participation; IMMIGRANTS; NONCITIZENS; CITIZENSHIP; VOLUNTEER service; SOCIAL advocacy; Other Social Advocacy Organizations; Human Rights Organizations; Social advocacy organizations</t>
  </si>
  <si>
    <t>citizenship; civic participation; migrant voting; Migrant youth; volunteering; youth political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</si>
  <si>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 [ABSTRACT FROM AUTHOR] Copyright of Ethnic &amp; Racial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</si>
  <si>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http://ezlibrary.technion.ac.il/login?url=https://search.ebscohost.com/login.aspx?direct=true&amp;db=a9h&amp;AN=163000142&amp;site=ehost-live&amp;scope=site</t>
  </si>
  <si>
    <t>News In Brief.</t>
  </si>
  <si>
    <t>Lo, Pierrette; Surendran, Aparna</t>
  </si>
  <si>
    <t>Nature Medicine</t>
  </si>
  <si>
    <t>10.1038/nm0404-323</t>
  </si>
  <si>
    <t>Springer Nature</t>
  </si>
  <si>
    <t>MEDICINE; AIDS; EPIDEMICS; ANTIRETROVIRAL agents; MEDICAL research; UNITED Kingdom; Research and Development in the Physical, Engineering, and Life Sciences (except Biotechnology)</t>
  </si>
  <si>
    <t>The article presents news updates from the field of natural medicine. Faced with a growing AIDS epidemic in Eastern Europe and Central Asia, 55 European and Central Asian countries in February 2004 signed a declaration that would provide universal access to antiretroviral drugs by 2010. The Great Britain Medical Research Council in February 2004 announced a major funding overhaul. The agency plans to phase out its Cooperative Group Grants, which many had accused of forcing scientists into collaborations, with more diverse grants of varying sizes and durations, including a New Investigator Award for young scientists.</t>
  </si>
  <si>
    <t>http://ezlibrary.technion.ac.il/login?url=https://search.ebscohost.com/login.aspx?direct=true&amp;db=a9h&amp;AN=12728723&amp;site=ehost-live&amp;scope=site</t>
  </si>
  <si>
    <t>Perspectives of children and young people from Croatia and Bosnia and Herzegovina on their role in challenging perceived social and gender norms impacting school related gender-based violence.</t>
  </si>
  <si>
    <t>Trbus, Marina; Zečević, Ivana; Wright, Laura Helen Virginia</t>
  </si>
  <si>
    <t>Children &amp; Youth Services Review</t>
  </si>
  <si>
    <t>N.PAG</t>
  </si>
  <si>
    <t>10.1016/j.childyouth.2023.107000</t>
  </si>
  <si>
    <t>Elsevier B.V.</t>
  </si>
  <si>
    <t>STUDENT health; SOCIAL norms; ATTITUDE (Psychology); RESEARCH methodology; VIOLENCE; FEAR; GENDER; SEX distribution; QUALITATIVE research; SOCIOECONOMIC factors; ACTION research; CHILD welfare; PARENTS; BOSNIA &amp; Herzegovina; CROATIA</t>
  </si>
  <si>
    <t>Child protection; Children's perspectives; Participatory methods; School; Social norms; Violence</t>
  </si>
  <si>
    <t>• exploring norms impacting school and gender-based violence in Croatia and Bosnia and Herzegovina. • children witness normalization of various forms of violence. • present school and gender norms indicate an endorsement of various forms of violence. • distrust and fear of significant adults influences reporting and seeking support. Child protection and safeguarding has historically tried to 'save' children from difficult or harmful circumstances and has often failed to recognise children's agency or respect their participation rights. Given the particular socio-historical development of many South and Eastern European countries, the move to more transformative child protection and child safeguarding has been slow in moving away from the reliance on institutional care (Zouev &amp; Unicef, 1999; Anghel, Herczog, Dima, 2013). This article introduces the methodology and empirical findings from an 8-country South and Eastern Europe research study focusing on Croatia and Bosnia and Herzegovina. These two post-communist countries share cultural and political history. The aim was to explore how social and gender norms impact school-related gender-based violence (SRGBV) and the potential role of children in challenging these social norms. Out of this mixed methodology study, with a participatory qualitative approach, researchers used a variety of research instruments with groups of children (aged 13 to 18). This research connects with social norms theory based on Cislaghi and Heise's (2019) dynamic framework that explores social norms as an adaptation of the socio-ecological model (Bronfenbrenner, 1992). This article provides an overview of the overarching concept, methodology, and findings of the study with a particular focus on Croatia and Bosnia and Herzegovina. Findings suggest that children and young people in these two countries witness various forms of violence, contributing to the normalisation of violence. Also, they recognised that if someone is "labelled" on various grounds, such as the socio-economic status of parents, behaviour, gender, nationality, culture, and ability, it is more likely that they will be a victim of violence. On a societal and institutional level, teachers and significant adults are not always perceived as trustworthy. Children pointed out that in Bosnia and Herzegovina, as well as in Croatia, institutions do not defend children's rights at the highest level. They find that the child protection system fails to be just and transparent and often acts on double standards depending on one family's status and influence, leaving vulnerable children at even more risk of being unprotected from different forms of violence. Strategies for prevention, support services and social change, especially for vulnerable children and young people, were identified for further implementation and follow-up research. [ABSTRACT FROM AUTHOR] Copyright of Children &amp; Youth Services Review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</si>
  <si>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http://ezlibrary.technion.ac.il/login?url=https://search.ebscohost.com/login.aspx?direct=true&amp;db=a9h&amp;AN=164256708&amp;site=ehost-live&amp;scope=site</t>
  </si>
  <si>
    <t>Polish Manhood in Transition: Anxieties of Neoliberal Masculinity in Robert Gliński's Cześć Tereska.</t>
  </si>
  <si>
    <t>Holc, Janine; Konradi, Amanda</t>
  </si>
  <si>
    <t>East European Politics &amp; Societies</t>
  </si>
  <si>
    <t>10.1177/0888325419891207</t>
  </si>
  <si>
    <t>NEOLIBERALISM; MASCULINITY; GENDER; IDEOLOGY; POLAND</t>
  </si>
  <si>
    <t>film; gender; masculinity; Poland; Tereska</t>
  </si>
  <si>
    <t>Robert Gliński's post-communist film Cześć Tereska generated extensive controversy as a story of Polish teenagers disconnected from traditional morality in an anonymous apartment block. Its central character of a young girl, Tereska, makes the film appear to be about femininity and danger in 1990s neoliberal Poland. In an alternative interpretation using the approach that neoliberalism is a form of governmentality, an analysis of male characters surrounding Tereska demonstrates that the film can also be interpreted as a depiction of the inability of individuals to achieve neoliberal ideals of masculinity. The 1990s' dominant ideology of individualism and freedom created expectations that men would embody a self-contained, self-restrained potency that functioned to curb the excesses of the society around them. We argue that the impossibility of achieving this embodiment generates tensions in the film that are only resolved at times when Tereska is made to take on the responsibility for managing men's desires. While several scholars have pointed to a "crisis of masculinity" in Eastern Europe, we find that Cześć Tereska can be seen as a narrative that delineates the specific effects of anxious masculinities on female-gendered agency and autonomy, but that is limited in its ability to fully work out those implications. [ABSTRACT FROM AUTHOR] Copyright of East European Politics &amp; Societies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</si>
  <si>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http://ezlibrary.technion.ac.il/login?url=https://search.ebscohost.com/login.aspx?direct=true&amp;db=a9h&amp;AN=144618446&amp;site=ehost-live&amp;scope=site</t>
  </si>
  <si>
    <t>Social and Demographic Characteristics of Hungarian Football Fans and their Motivations for Attending Matches.</t>
  </si>
  <si>
    <t>Földesi, Gyöngyi Szabó</t>
  </si>
  <si>
    <t>International Review for the Sociology of Sport</t>
  </si>
  <si>
    <t>FOOTBALL; SPORTS; FOOTBALL fans; SOCCER tournaments; SPORTS spectators; JOURNALISTS; HUNGARY; Independent Artists, Writers, and Performers; Independent actors, comedians and performers; Independent writers and authors; Fitness and Recreational Sports Centers</t>
  </si>
  <si>
    <t>Since football, as the most popular sport, had 'special political functions in Hungary, the spectators enjoyed surprisingly high degree of freedom. However, their behavior was not allowed to report on either by researchers or journalists, This paper is based on an empirical survey that was ever carried out on this topic in the Eastern European region. The aim of the contribution is to give information about the main social and demographic characteristics of Hungarian football fans, about their motivations for attending first league matches as well as about their behavior in the stadia. Presenting the methods some special issues related to sampling are discussed. The methods for collecting the data were questionnaire, in-depth interview and participant observation. The findings show that in the early 1990s first league football matches were attended mostly by young (and old) men with low education, low social status, low motivation in connection with the game and relatively little knowledge on football. Finally the increasing of the gap between supply and demand is argued. In conclusion the author states: it is quite probable that though many Hungarian fans still like the football but they do not like the way it is, Sport and travel agencies underestimate the amount of time and money that the football supporters would be willing to spend on their hobby if it was organized and displayed in different way. (English) [ABSTRACT FROM AUTHOR] Debido a que el fútbol era el deporte más popular en Hungría, rue utilizado con frees políticos en la anterior etapa política. Sin embargo, sorprendentemente, los espectadores gozaban de mucha libertad aunque investigadores y periodistas no estaban autorizados a dar cuenta de sus comportamientos. El artículo se basa en una investigación empírica realizada sobre los seguidores de fútbol en el mencionado país del Este europeo. Se pretende ofrecer información sobre las principales caracterísitcas demográficas y sociales de estos seguidores, sus motivaciones para asistir a los partidos de primera división y su comportamiento en los estadios. En relación al método se discuten algunas cuestiones referidas a la muestra. También se da cuenta de las técnicas empleadas; esto es encuesta, entrevistas en profundidad y observación participante. Los resultados muestran que, a principios de los 90, los partidos de primera división eran frecuentados principalmente por hombres jóvenes (y mayores) de bajo nivel cultural, categorías sociales inferiores, poca motivación en relación al juego y pocos conocimientos respecto al fútbol. A continuación, se discute sobre la distanciación progresiva que se da entre la oferta y la demanda. Como conclusión la autora considera que es probable que a los seguidores de fútbol en Hungría todavía les guste el fútbol pero no del modo como está organizado. Las instituciones deportivas y las agencias de viajes han infravalorado la cantidad de dinero y tiempo que los seguidores de fúacute;tbol estarían dispuestos a gastar si las cosas se organizaran y presentaran de otro modo. (Spanish) [ABSTRACT FROM AUTHOR] Sachant que le football, sport le plus populaire, avait des fonctions politiques particulières en Hongrie, les spectateurs de façon surprenante appreciaient un haut degré de liberté. Cependant leur comportement ne pouvait pas être décrit par des chercheurs comme par des journalistes. Cet article s'appuie sur une étude empirique qui a néanmoins pu être conduite sur le sujet dans l'Est Européen. Le but de cette contribution est de donner des informations sur les principales caractéristiques sociales et démographiques des supporters de football hongrois, sur leurs motivations à suivre des matches de premiere division aussi bien que sur leur comportement dans le stade. En présentant la méthodologie, des aspects particulers de l'échantillonnage sont discutés. Les méthodes de recueil de données utilisées ont été des questionnaires, des entretiens en profondeur et l'observation participante. Les résultats montrent qu'au début des ann6es 1990 les matches de football de premiere division 6taient surtout suivis par des hommes jeunes (et agés) ayant un faible niveau scolaire, un statut social bas, de faibles motivations pour le jeu et peu de connaissances sur le football. Finalement l'accroissement de l'écart entre l'offre et la demande est argumenté. En conclusion l'auteur indique: il est tres probable que si autant de supporters hongrois aiment le Football, ils n'aiment pas sa façon d'être. Les agences de sport et de voyage sousestiment la quantité de temps et d'argent que les supporters de football seraient prêts à dépenser pour leur loisir préféré s'il était organisé et présenté différement. (French) [ABSTRACT FROM AUTHOR] Da Fuβball als der populärste Sport eine besondere politische Funktion in Ungarn hatte, erfreuten sich die Zuschaner einer überraschend groβen Freiheit, aber über ihr Verhalten durfte weder yon Wissenschaftlern noch von Journalisten berichtet werden. Dieser Artikel basiert auf einer empirischen Untersuchung, die zu diesem Thema in osteuropäischen Regionen durchgeführt wurde. Das Ziel dieses Beitrages ist es, Informationen über die wichtigsten sozialen und demographischen Merkmale der ungarischen Fuβballfans, fiber ihre Motivation zur Teilnahme an Wettspielen der ersten Liga als anch über iht Verhalten in den Stadien zu geben. Bei der Vorstellung der Methoden werden einige Besonderheiten bei der Bildung des Samples diskutiert. Die Methoden der Datengewinnung waren Befragungen, Tiefeninterviews und Beobachtung der Zuschauer. Die Ergebnisse zeigen, dab in den frühen 90er Jahren die Fuβballspiele der ersten Liga hauptsächlich durch junge (und alte) Männer mit geringerer Ausbildung, niedrigem sozialen Status, niedriger Motivation in Beziehung auf das Spiel und vergleichsweise geringen Kenntnissen des Fuβballs besucht werden. Schlieβlich wird die steigende Lücke zwischen Angebot und Nachfrage aufgezeigt. In einer Zusammenfassung stellt die Autorin lest: Es ist durchaus wahrscheinlich, daβ obwohl viele Fans nach wie vor Fuβball schäitzen, sie es aber nicht mögen, wie er ausgeübt wird. Sport und Reiseorganisationen unterschätzen den Umfang von Zeit und Geld, die die Fuβballzuschauer bereit sind, für iht Hobby auszugeben, wenn es in einer anderen Form organisiert und ausgeübt wird. (German) [ABSTRACT FROM AUTHOR] Copyright of International Review for the Sociology of Sport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</si>
  <si>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http://ezlibrary.technion.ac.il/login?url=https://search.ebscohost.com/login.aspx?direct=true&amp;db=a9h&amp;AN=11555904&amp;site=ehost-live&amp;scope=site</t>
  </si>
  <si>
    <t>Young Europeans in Brexit Britain: Unsettling identities.</t>
  </si>
  <si>
    <t>Moskal, Marta; Sime, Daniela</t>
  </si>
  <si>
    <t>Global Networks</t>
  </si>
  <si>
    <t>10.1111/glob.12338</t>
  </si>
  <si>
    <t>Wiley-Blackwell</t>
  </si>
  <si>
    <t>BREXIT Referendum, 2016; YOUNG adults; BRITISH withdrawal from the European Union, 2016-2020; SOCIAL marginality; SOCIAL constructionism; GROUP identity; EUROPEANS; EUROPEAN Union</t>
  </si>
  <si>
    <t>belonging; Brexit; Europe; home; identities; young migrants</t>
  </si>
  <si>
    <t>Since the 2016 European Union referendum, young European migrants living in Britain have faced growing exposure to social exclusion and insecurities over their future. The Brexit process has not only changed their rights, but has also increased their experiences of xenophobia and discrimination. In this context, we consider it timely to focus on young EU nationals' processes of identification and (re)constructions of their identities while they negotiate the multiple challenges posed by geopolitical transformations. The social constructionist research with young migrants shows that they increasingly experience their identities as fluid, with relationships that move between proximity and distance. Our findings from focus groups with 108 young people aged 12–18 years born in Central and Eastern European countries and case studies of 20 families support this perspective. The analysis documents young people's agency and efforts to negotiate identity as a process of becoming in the context of change and uncertainty. To understand how young people from a migrant background navigate individual and collective identities, the article offers an explanatory framework that highlights their need for familiarity, continuity, and control over their lives, necessary to maintain a sense of home and belonging. [ABSTRACT FROM AUTHOR] Copyright of Global Networks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</si>
  <si>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http://ezlibrary.technion.ac.il/login?url=https://search.ebscohost.com/login.aspx?direct=true&amp;db=a9h&amp;AN=155759981&amp;site=ehost-live&amp;scope=site</t>
  </si>
  <si>
    <t>Youth and social change in Eastern Europe and the former Soviet Union.</t>
  </si>
  <si>
    <t>Walker, Charles; Stephenson, Svetlana</t>
  </si>
  <si>
    <t>Journal of Youth Studies</t>
  </si>
  <si>
    <t>10.1080/13676261.2010.487522</t>
  </si>
  <si>
    <t>SOCIAL conditions of youth; SOCIAL change; MODERNIZATION theory; GROUP identity; SOCIAL history; EASTERN Europe; FORMER Soviet republics; SOCIAL conditions in Eastern Europe</t>
  </si>
  <si>
    <t>The article offers the authors' insights on the social changes in youth from the former Soviet Union and Eastern Europe. They say that studies of the young people have explored issues on social inequality and change through modernisation theories, which point variously to individualisation and risk processes, social identities erosion, and life course destandardisation. Moreover, every aspect of the youth's lives under socialism was structured by various form of state agency or organisation.</t>
  </si>
  <si>
    <t>http://ezlibrary.technion.ac.il/login?url=https://search.ebscohost.com/login.aspx?direct=true&amp;db=a9h&amp;AN=52889252&amp;site=ehost-live&amp;scope=site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</si>
</sst>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1"/>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"11011262"</f>
        <v>11011262</v>
      </c>
      <c r="F2" t="str">
        <f>"Aug2023"</f>
        <v>Aug2023</v>
      </c>
      <c r="G2">
        <v>33</v>
      </c>
      <c r="H2">
        <v>4</v>
      </c>
      <c r="I2">
        <v>687</v>
      </c>
      <c r="J2">
        <v>8</v>
      </c>
      <c r="K2">
        <v>169792650</v>
      </c>
      <c r="L2" t="s">
        <v>21</v>
      </c>
      <c r="M2" t="s">
        <v>22</v>
      </c>
      <c r="N2" t="s">
        <v>23</v>
      </c>
      <c r="O2" t="s">
        <v>24</v>
      </c>
      <c r="Q2" t="s">
        <v>25</v>
      </c>
      <c r="R2" t="s">
        <v>26</v>
      </c>
    </row>
    <row r="3" spans="1:18" x14ac:dyDescent="0.3">
      <c r="A3" t="s">
        <v>27</v>
      </c>
      <c r="B3" t="s">
        <v>28</v>
      </c>
      <c r="C3" t="s">
        <v>29</v>
      </c>
      <c r="D3" t="str">
        <f>"01417789"</f>
        <v>01417789</v>
      </c>
      <c r="F3" t="str">
        <f>"2006"</f>
        <v>2006</v>
      </c>
      <c r="H3">
        <v>82</v>
      </c>
      <c r="I3">
        <v>114</v>
      </c>
      <c r="J3">
        <v>4</v>
      </c>
      <c r="K3">
        <v>21053014</v>
      </c>
      <c r="L3" t="s">
        <v>30</v>
      </c>
      <c r="M3" t="s">
        <v>31</v>
      </c>
      <c r="N3" t="s">
        <v>23</v>
      </c>
      <c r="O3" t="s">
        <v>32</v>
      </c>
      <c r="Q3" t="s">
        <v>33</v>
      </c>
      <c r="R3" t="s">
        <v>34</v>
      </c>
    </row>
    <row r="4" spans="1:18" x14ac:dyDescent="0.3">
      <c r="A4" t="s">
        <v>35</v>
      </c>
      <c r="B4" t="s">
        <v>36</v>
      </c>
      <c r="C4" t="s">
        <v>37</v>
      </c>
      <c r="D4" t="str">
        <f>"02785927"</f>
        <v>02785927</v>
      </c>
      <c r="F4" t="str">
        <f>"Spring94"</f>
        <v>Spring94</v>
      </c>
      <c r="G4">
        <v>13</v>
      </c>
      <c r="H4">
        <v>3</v>
      </c>
      <c r="I4">
        <v>3</v>
      </c>
      <c r="J4">
        <v>21</v>
      </c>
      <c r="K4">
        <v>9412123217</v>
      </c>
      <c r="M4" t="s">
        <v>38</v>
      </c>
      <c r="N4" t="s">
        <v>23</v>
      </c>
      <c r="O4" t="s">
        <v>39</v>
      </c>
      <c r="Q4" t="s">
        <v>40</v>
      </c>
      <c r="R4" t="s">
        <v>41</v>
      </c>
    </row>
    <row r="5" spans="1:18" x14ac:dyDescent="0.3">
      <c r="A5" t="s">
        <v>42</v>
      </c>
      <c r="B5" t="s">
        <v>43</v>
      </c>
      <c r="C5" t="s">
        <v>44</v>
      </c>
      <c r="D5" t="str">
        <f>"01419870"</f>
        <v>01419870</v>
      </c>
      <c r="F5" t="str">
        <f>"Jun2023"</f>
        <v>Jun2023</v>
      </c>
      <c r="G5">
        <v>46</v>
      </c>
      <c r="H5">
        <v>7</v>
      </c>
      <c r="I5">
        <v>1502</v>
      </c>
      <c r="J5">
        <v>25</v>
      </c>
      <c r="K5">
        <v>163000142</v>
      </c>
      <c r="L5" t="s">
        <v>45</v>
      </c>
      <c r="M5" t="s">
        <v>46</v>
      </c>
      <c r="N5" t="s">
        <v>23</v>
      </c>
      <c r="O5" t="s">
        <v>47</v>
      </c>
      <c r="P5" t="s">
        <v>48</v>
      </c>
      <c r="Q5" t="s">
        <v>49</v>
      </c>
      <c r="R5" t="s">
        <v>50</v>
      </c>
    </row>
    <row r="6" spans="1:18" x14ac:dyDescent="0.3">
      <c r="A6" t="s">
        <v>51</v>
      </c>
      <c r="B6" t="s">
        <v>52</v>
      </c>
      <c r="C6" t="s">
        <v>53</v>
      </c>
      <c r="D6" t="str">
        <f>"10788956"</f>
        <v>10788956</v>
      </c>
      <c r="F6" t="str">
        <f>"Apr2004"</f>
        <v>Apr2004</v>
      </c>
      <c r="G6">
        <v>10</v>
      </c>
      <c r="H6">
        <v>4</v>
      </c>
      <c r="I6">
        <v>323</v>
      </c>
      <c r="J6">
        <v>1</v>
      </c>
      <c r="K6">
        <v>12728723</v>
      </c>
      <c r="L6" t="s">
        <v>54</v>
      </c>
      <c r="M6" t="s">
        <v>55</v>
      </c>
      <c r="N6" t="s">
        <v>23</v>
      </c>
      <c r="O6" t="s">
        <v>56</v>
      </c>
      <c r="Q6" t="s">
        <v>57</v>
      </c>
      <c r="R6" t="s">
        <v>58</v>
      </c>
    </row>
    <row r="7" spans="1:18" x14ac:dyDescent="0.3">
      <c r="A7" t="s">
        <v>59</v>
      </c>
      <c r="B7" t="s">
        <v>60</v>
      </c>
      <c r="C7" t="s">
        <v>61</v>
      </c>
      <c r="D7" t="str">
        <f>"01907409"</f>
        <v>01907409</v>
      </c>
      <c r="F7" t="str">
        <f>"Jul2023"</f>
        <v>Jul2023</v>
      </c>
      <c r="G7">
        <v>150</v>
      </c>
      <c r="I7" t="s">
        <v>62</v>
      </c>
      <c r="J7">
        <v>1</v>
      </c>
      <c r="K7">
        <v>164256708</v>
      </c>
      <c r="L7" t="s">
        <v>63</v>
      </c>
      <c r="M7" t="s">
        <v>64</v>
      </c>
      <c r="N7" t="s">
        <v>23</v>
      </c>
      <c r="O7" t="s">
        <v>65</v>
      </c>
      <c r="P7" t="s">
        <v>66</v>
      </c>
      <c r="Q7" t="s">
        <v>67</v>
      </c>
      <c r="R7" t="s">
        <v>68</v>
      </c>
    </row>
    <row r="8" spans="1:18" x14ac:dyDescent="0.3">
      <c r="A8" t="s">
        <v>69</v>
      </c>
      <c r="B8" t="s">
        <v>70</v>
      </c>
      <c r="C8" t="s">
        <v>71</v>
      </c>
      <c r="D8" t="str">
        <f>"08883254"</f>
        <v>08883254</v>
      </c>
      <c r="F8" t="str">
        <f>"Aug2020"</f>
        <v>Aug2020</v>
      </c>
      <c r="G8">
        <v>34</v>
      </c>
      <c r="H8">
        <v>3</v>
      </c>
      <c r="I8">
        <v>752</v>
      </c>
      <c r="J8">
        <v>21</v>
      </c>
      <c r="K8">
        <v>144618446</v>
      </c>
      <c r="L8" t="s">
        <v>72</v>
      </c>
      <c r="M8" t="s">
        <v>31</v>
      </c>
      <c r="N8" t="s">
        <v>23</v>
      </c>
      <c r="O8" t="s">
        <v>73</v>
      </c>
      <c r="P8" t="s">
        <v>74</v>
      </c>
      <c r="Q8" t="s">
        <v>75</v>
      </c>
      <c r="R8" t="s">
        <v>76</v>
      </c>
    </row>
    <row r="9" spans="1:18" x14ac:dyDescent="0.3">
      <c r="A9" t="s">
        <v>77</v>
      </c>
      <c r="B9" t="s">
        <v>78</v>
      </c>
      <c r="C9" t="s">
        <v>79</v>
      </c>
      <c r="D9" t="str">
        <f>"10126902"</f>
        <v>10126902</v>
      </c>
      <c r="F9" t="str">
        <f>"1996"</f>
        <v>1996</v>
      </c>
      <c r="G9">
        <v>31</v>
      </c>
      <c r="H9">
        <v>4</v>
      </c>
      <c r="I9">
        <v>407</v>
      </c>
      <c r="J9">
        <v>22</v>
      </c>
      <c r="K9">
        <v>11555904</v>
      </c>
      <c r="M9" t="s">
        <v>31</v>
      </c>
      <c r="N9" t="s">
        <v>23</v>
      </c>
      <c r="O9" t="s">
        <v>80</v>
      </c>
      <c r="Q9" t="s">
        <v>81</v>
      </c>
      <c r="R9" t="s">
        <v>82</v>
      </c>
    </row>
    <row r="10" spans="1:18" x14ac:dyDescent="0.3">
      <c r="A10" t="s">
        <v>83</v>
      </c>
      <c r="B10" t="s">
        <v>84</v>
      </c>
      <c r="C10" t="s">
        <v>85</v>
      </c>
      <c r="D10" t="str">
        <f>"14702266"</f>
        <v>14702266</v>
      </c>
      <c r="F10" t="str">
        <f>"Apr2022"</f>
        <v>Apr2022</v>
      </c>
      <c r="G10">
        <v>22</v>
      </c>
      <c r="H10">
        <v>2</v>
      </c>
      <c r="I10">
        <v>183</v>
      </c>
      <c r="J10">
        <v>14</v>
      </c>
      <c r="K10">
        <v>155759981</v>
      </c>
      <c r="L10" t="s">
        <v>86</v>
      </c>
      <c r="M10" t="s">
        <v>87</v>
      </c>
      <c r="N10" t="s">
        <v>23</v>
      </c>
      <c r="O10" t="s">
        <v>88</v>
      </c>
      <c r="P10" t="s">
        <v>89</v>
      </c>
      <c r="Q10" t="s">
        <v>90</v>
      </c>
      <c r="R10" t="s">
        <v>91</v>
      </c>
    </row>
    <row r="11" spans="1:18" x14ac:dyDescent="0.3">
      <c r="A11" t="s">
        <v>92</v>
      </c>
      <c r="B11" t="s">
        <v>93</v>
      </c>
      <c r="C11" t="s">
        <v>94</v>
      </c>
      <c r="D11" t="str">
        <f>"13676261"</f>
        <v>13676261</v>
      </c>
      <c r="F11" t="str">
        <f>"Oct2010"</f>
        <v>Oct2010</v>
      </c>
      <c r="G11">
        <v>13</v>
      </c>
      <c r="H11">
        <v>5</v>
      </c>
      <c r="I11">
        <v>521</v>
      </c>
      <c r="J11">
        <v>12</v>
      </c>
      <c r="K11">
        <v>52889252</v>
      </c>
      <c r="L11" t="s">
        <v>95</v>
      </c>
      <c r="M11" t="s">
        <v>46</v>
      </c>
      <c r="N11" t="s">
        <v>23</v>
      </c>
      <c r="O11" t="s">
        <v>96</v>
      </c>
      <c r="Q11" t="s">
        <v>97</v>
      </c>
      <c r="R11" t="s">
        <v>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2023-10-15T11:12:33Z</dcterms:created>
  <dcterms:modified xsi:type="dcterms:W3CDTF">2023-11-14T07:50:56Z</dcterms:modified>
</cp:coreProperties>
</file>